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910"/>
  </bookViews>
  <sheets>
    <sheet name="1" sheetId="1" r:id="rId1"/>
  </sheets>
  <definedNames>
    <definedName name="_xlnm._FilterDatabase" localSheetId="0" hidden="1">'1'!$A$5:$G$79</definedName>
    <definedName name="Date">'1'!#REF!</definedName>
    <definedName name="Date1">'1'!#REF!</definedName>
    <definedName name="DateExecute">'1'!#REF!</definedName>
    <definedName name="EndDate">'1'!#REF!</definedName>
    <definedName name="NameHead">'1'!#REF!</definedName>
    <definedName name="ThisYear">'1'!#REF!</definedName>
    <definedName name="Year">'1'!#REF!</definedName>
    <definedName name="_xlnm.Print_Titles" localSheetId="0">'1'!$4:$5</definedName>
    <definedName name="_xlnm.Print_Area" localSheetId="0">'1'!$A$1:$G$79</definedName>
  </definedNames>
  <calcPr calcId="162913" refMode="R1C1" calcOnSave="0"/>
</workbook>
</file>

<file path=xl/calcChain.xml><?xml version="1.0" encoding="utf-8"?>
<calcChain xmlns="http://schemas.openxmlformats.org/spreadsheetml/2006/main">
  <c r="G76" i="1" l="1"/>
  <c r="G77" i="1"/>
  <c r="G61" i="1" l="1"/>
  <c r="G60" i="1"/>
  <c r="G41" i="1" l="1"/>
  <c r="G79" i="1" l="1"/>
  <c r="G78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59" i="1"/>
  <c r="G58" i="1"/>
  <c r="G57" i="1"/>
  <c r="G56" i="1"/>
  <c r="G55" i="1"/>
  <c r="G54" i="1"/>
  <c r="G53" i="1"/>
  <c r="G52" i="1"/>
  <c r="G51" i="1"/>
  <c r="G50" i="1"/>
  <c r="G48" i="1"/>
  <c r="G47" i="1"/>
  <c r="G46" i="1"/>
  <c r="G45" i="1"/>
  <c r="G44" i="1"/>
  <c r="G43" i="1"/>
  <c r="G42" i="1"/>
  <c r="G40" i="1"/>
  <c r="G39" i="1"/>
  <c r="G38" i="1"/>
  <c r="G37" i="1"/>
  <c r="G36" i="1"/>
  <c r="G35" i="1"/>
  <c r="G34" i="1"/>
  <c r="G33" i="1"/>
  <c r="G32" i="1"/>
  <c r="G31" i="1"/>
  <c r="G30" i="1"/>
  <c r="G29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<sst xmlns="http://schemas.openxmlformats.org/spreadsheetml/2006/main" count="231" uniqueCount="104">
  <si>
    <t>тыс. рублей</t>
  </si>
  <si>
    <t>№ п/п</t>
  </si>
  <si>
    <t>Раздел</t>
  </si>
  <si>
    <t>Подраздел</t>
  </si>
  <si>
    <t>2</t>
  </si>
  <si>
    <t>8</t>
  </si>
  <si>
    <t>4</t>
  </si>
  <si>
    <t>6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</si>
  <si>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</si>
  <si>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</si>
  <si>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</si>
  <si>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</si>
  <si>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</si>
  <si>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</si>
  <si>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</si>
  <si>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</si>
  <si>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</si>
  <si>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</si>
  <si>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</si>
  <si>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</si>
  <si>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</si>
  <si>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</si>
  <si>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</si>
  <si>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</si>
  <si>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</si>
  <si>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</si>
  <si>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</si>
  <si>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</si>
  <si>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</si>
  <si>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</si>
  <si>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</si>
  <si>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</si>
  <si>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</si>
  <si>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</si>
  <si>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</si>
  <si>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</si>
  <si>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</si>
  <si>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</si>
  <si>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</si>
  <si>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</si>
  <si>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</si>
  <si>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</si>
  <si>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</si>
  <si>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</si>
  <si>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</si>
  <si>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</si>
  <si>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</si>
  <si>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</si>
  <si>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</si>
  <si>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</si>
  <si>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</si>
  <si>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5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</si>
  <si>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</si>
  <si>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</si>
  <si>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</si>
  <si>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</si>
  <si>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</si>
  <si>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</si>
  <si>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</si>
  <si>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</si>
  <si>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</si>
  <si>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</si>
  <si>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</si>
  <si>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</si>
  <si>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</si>
  <si>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</si>
  <si>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</si>
  <si>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</si>
  <si>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</si>
  <si>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</si>
  <si>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</si>
  <si>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</si>
  <si>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</si>
  <si>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</si>
  <si>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</si>
  <si>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</si>
  <si>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</si>
  <si>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</si>
  <si>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</si>
  <si>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</si>
  <si>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</si>
  <si>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</si>
  <si>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</si>
  <si>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</si>
  <si>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</si>
  <si>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</si>
  <si>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</si>
  <si>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</si>
  <si>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</si>
  <si>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</si>
  <si>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</si>
  <si>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</si>
  <si>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</si>
  <si>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</si>
  <si>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</si>
  <si>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</si>
  <si>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Всего</t>
  </si>
  <si>
    <t xml:space="preserve">Исполнение на 01.07.2020 </t>
  </si>
  <si>
    <t>Исполнение на 01.07.2021</t>
  </si>
  <si>
    <t>Прикладные научные исследования в области образования</t>
  </si>
  <si>
    <t>% 
исполнения к аналогичному периоду прошлого года</t>
  </si>
  <si>
    <t>Исполнение по расходам консолидированного бюджета Камчатского края за 1 полугодие 2021 года года по разделам и подразделам классификации расходов бюджетов в сравнении с аналогичным периодом 2020 года</t>
  </si>
  <si>
    <t>Санитарно-эпидемиологическое благополучие</t>
  </si>
  <si>
    <t>Водное хозяйство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</si>
</sst>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_-* #,##0.00_р_._-;\-* #,##0.00_р_._-;_-* &quot;-&quot;??_р_._-;_-@_-"/>
    <numFmt numFmtId="166" formatCode="0.0"/>
  </numFmts>
  <fonts count="13" x14ac:knownFonts="1"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6">
    <xf numFmtId="0" fontId="0" fillId="0" borderId="0"/>
    <xf numFmtId="0" fontId="5" fillId="0" borderId="0"/>
    <xf numFmtId="165" fontId="2" fillId="0" borderId="0" applyFont="0" applyFill="0" applyBorder="0" applyAlignment="0" applyProtection="0"/>
    <xf numFmtId="0" fontId="11" fillId="0" borderId="0"/>
    <xf numFmtId="0" fontId="11" fillId="0" borderId="0" applyNumberFormat="0" applyBorder="0" applyAlignment="0"/>
    <xf numFmtId="0" fontId="12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/>
    <xf numFmtId="49" fontId="9" fillId="2" borderId="2" xfId="1" applyNumberFormat="1" applyFont="1" applyFill="1" applyBorder="1" applyAlignment="1">
      <alignment horizontal="center" vertical="center"/>
    </xf>
    <xf numFmtId="49" fontId="9" fillId="2" borderId="2" xfId="1" applyNumberFormat="1" applyFont="1" applyFill="1" applyBorder="1" applyAlignment="1">
      <alignment horizontal="left" vertical="center" wrapText="1"/>
    </xf>
    <xf numFmtId="49" fontId="9" fillId="2" borderId="2" xfId="1" applyNumberFormat="1" applyFont="1" applyFill="1" applyBorder="1" applyAlignment="1">
      <alignment horizontal="center"/>
    </xf>
    <xf numFmtId="164" fontId="9" fillId="2" borderId="2" xfId="1" applyNumberFormat="1" applyFont="1" applyFill="1" applyBorder="1" applyAlignment="1">
      <alignment horizontal="right" shrinkToFit="1"/>
    </xf>
    <xf numFmtId="49" fontId="10" fillId="2" borderId="3" xfId="1" applyNumberFormat="1" applyFont="1" applyFill="1" applyBorder="1" applyAlignment="1">
      <alignment horizontal="center" vertical="center"/>
    </xf>
    <xf numFmtId="49" fontId="10" fillId="2" borderId="3" xfId="1" applyNumberFormat="1" applyFont="1" applyFill="1" applyBorder="1" applyAlignment="1">
      <alignment horizontal="left" vertical="center" wrapText="1"/>
    </xf>
    <xf numFmtId="49" fontId="10" fillId="2" borderId="3" xfId="1" applyNumberFormat="1" applyFont="1" applyFill="1" applyBorder="1" applyAlignment="1">
      <alignment horizontal="center"/>
    </xf>
    <xf numFmtId="164" fontId="10" fillId="2" borderId="3" xfId="1" applyNumberFormat="1" applyFont="1" applyFill="1" applyBorder="1" applyAlignment="1">
      <alignment horizontal="right" shrinkToFit="1"/>
    </xf>
    <xf numFmtId="49" fontId="10" fillId="2" borderId="1" xfId="1" applyNumberFormat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left" vertical="center" wrapText="1"/>
    </xf>
    <xf numFmtId="49" fontId="10" fillId="2" borderId="1" xfId="1" applyNumberFormat="1" applyFont="1" applyFill="1" applyBorder="1" applyAlignment="1">
      <alignment horizontal="center"/>
    </xf>
    <xf numFmtId="164" fontId="10" fillId="2" borderId="1" xfId="2" applyNumberFormat="1" applyFont="1" applyFill="1" applyBorder="1" applyAlignment="1">
      <alignment horizontal="right" shrinkToFit="1"/>
    </xf>
    <xf numFmtId="166" fontId="8" fillId="0" borderId="0" xfId="0" applyNumberFormat="1" applyFont="1"/>
    <xf numFmtId="166" fontId="0" fillId="0" borderId="0" xfId="0" applyNumberFormat="1"/>
    <xf numFmtId="166" fontId="9" fillId="2" borderId="2" xfId="1" applyNumberFormat="1" applyFont="1" applyFill="1" applyBorder="1" applyAlignment="1">
      <alignment horizontal="right" shrinkToFit="1"/>
    </xf>
    <xf numFmtId="166" fontId="10" fillId="2" borderId="3" xfId="1" applyNumberFormat="1" applyFont="1" applyFill="1" applyBorder="1" applyAlignment="1">
      <alignment horizontal="right" shrinkToFit="1"/>
    </xf>
    <xf numFmtId="166" fontId="10" fillId="2" borderId="1" xfId="2" applyNumberFormat="1" applyFont="1" applyFill="1" applyBorder="1" applyAlignment="1">
      <alignment horizontal="right" shrinkToFit="1"/>
    </xf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49" fontId="1" fillId="2" borderId="0" xfId="0" applyNumberFormat="1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9" fillId="2" borderId="3" xfId="1" applyNumberFormat="1" applyFont="1" applyFill="1" applyBorder="1" applyAlignment="1">
      <alignment horizontal="center" vertical="center"/>
    </xf>
    <xf numFmtId="49" fontId="9" fillId="2" borderId="3" xfId="1" applyNumberFormat="1" applyFont="1" applyFill="1" applyBorder="1" applyAlignment="1">
      <alignment horizontal="left" vertical="center" wrapText="1"/>
    </xf>
    <xf numFmtId="49" fontId="9" fillId="2" borderId="3" xfId="1" applyNumberFormat="1" applyFont="1" applyFill="1" applyBorder="1" applyAlignment="1">
      <alignment horizontal="center"/>
    </xf>
    <xf numFmtId="164" fontId="9" fillId="2" borderId="3" xfId="1" applyNumberFormat="1" applyFont="1" applyFill="1" applyBorder="1" applyAlignment="1">
      <alignment horizontal="right" shrinkToFit="1"/>
    </xf>
    <xf numFmtId="0" fontId="6" fillId="2" borderId="0" xfId="0" applyFont="1" applyFill="1" applyAlignment="1">
      <alignment horizontal="center" wrapText="1"/>
    </xf>
  </cellXfs>
  <cellStyles count="6">
    <cellStyle name="Normal" xfId="5"/>
    <cellStyle name="Обычный" xfId="0" builtinId="0"/>
    <cellStyle name="Обычный 2" xfId="1"/>
    <cellStyle name="Обычный 2 2" xfId="4"/>
    <cellStyle name="Обычный 3" xf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"/>
  <sheetViews>
    <sheetView tabSelected="1" view="pageBreakPreview" zoomScaleNormal="100" zoomScaleSheetLayoutView="100" workbookViewId="0">
      <selection activeCell="M4" sqref="M4"/>
    </sheetView>
  </sheetViews>
  <sheetFormatPr defaultRowHeight="15" x14ac:dyDescent="0.25"/>
  <cols>
    <col min="1" max="1" width="5.7109375" customWidth="1"/>
    <col min="2" max="2" width="60.28515625" customWidth="1"/>
    <col min="3" max="3" width="7.7109375" customWidth="1"/>
    <col min="4" max="4" width="11.85546875" customWidth="1"/>
    <col min="5" max="5" width="17.42578125" customWidth="1"/>
    <col min="6" max="6" width="19" customWidth="1"/>
    <col min="7" max="7" width="16.42578125" customWidth="1"/>
  </cols>
  <sheetData>
    <row r="1" spans="1:7" s="1" customFormat="1" ht="72" customHeight="1" x14ac:dyDescent="0.3">
      <c r="A1" s="36" t="s">
        <v>101</v>
      </c>
      <c r="B1" s="36"/>
      <c r="C1" s="36"/>
      <c r="D1" s="36"/>
      <c r="E1" s="36"/>
      <c r="F1" s="36"/>
      <c r="G1" s="36"/>
    </row>
    <row r="2" spans="1:7" x14ac:dyDescent="0.25">
      <c r="A2" s="24"/>
      <c r="B2" s="25"/>
      <c r="C2" s="26"/>
      <c r="D2" s="26"/>
      <c r="E2" s="27"/>
      <c r="F2" s="23"/>
      <c r="G2" s="23"/>
    </row>
    <row r="3" spans="1:7" x14ac:dyDescent="0.25">
      <c r="A3" s="24"/>
      <c r="B3" s="25"/>
      <c r="C3" s="26"/>
      <c r="D3" s="26"/>
      <c r="E3" s="23"/>
      <c r="F3" s="23"/>
      <c r="G3" s="28" t="s">
        <v>0</v>
      </c>
    </row>
    <row r="4" spans="1:7" ht="75" customHeight="1" x14ac:dyDescent="0.25">
      <c r="A4" s="29" t="s">
        <v>1</v>
      </c>
      <c r="B4" s="2"/>
      <c r="C4" s="3" t="s">
        <v>2</v>
      </c>
      <c r="D4" s="2" t="s">
        <v>3</v>
      </c>
      <c r="E4" s="29" t="s">
        <v>97</v>
      </c>
      <c r="F4" s="29" t="s">
        <v>98</v>
      </c>
      <c r="G4" s="4" t="s">
        <v>100</v>
      </c>
    </row>
    <row r="5" spans="1:7" x14ac:dyDescent="0.25">
      <c r="A5" s="30">
        <v>1</v>
      </c>
      <c r="B5" s="31" t="s">
        <v>4</v>
      </c>
      <c r="C5" s="30">
        <v>3</v>
      </c>
      <c r="D5" s="31" t="s">
        <v>6</v>
      </c>
      <c r="E5" s="31" t="s">
        <v>51</v>
      </c>
      <c r="F5" s="31" t="s">
        <v>7</v>
      </c>
      <c r="G5" s="30">
        <v>7</v>
      </c>
    </row>
    <row r="6" spans="1:7" s="5" customFormat="1" ht="18.75" x14ac:dyDescent="0.3">
      <c r="A6" s="10" t="s">
        <v>8</v>
      </c>
      <c r="B6" s="11" t="s">
        <v>9</v>
      </c>
      <c r="C6" s="12" t="s">
        <v>10</v>
      </c>
      <c r="D6" s="12"/>
      <c r="E6" s="13">
        <v>3539750.3829299998</v>
      </c>
      <c r="F6" s="13">
        <v>3375027.2922399999</v>
      </c>
      <c r="G6" s="21">
        <f t="shared" ref="G6:G35" si="0">(F6/E6)*100</f>
        <v>95.346477212507523</v>
      </c>
    </row>
    <row r="7" spans="1:7" s="5" customFormat="1" ht="56.25" x14ac:dyDescent="0.3">
      <c r="A7" s="6"/>
      <c r="B7" s="7" t="s">
        <v>11</v>
      </c>
      <c r="C7" s="8" t="s">
        <v>10</v>
      </c>
      <c r="D7" s="8" t="s">
        <v>12</v>
      </c>
      <c r="E7" s="9">
        <v>87767.912580000004</v>
      </c>
      <c r="F7" s="9">
        <v>101974.05184999999</v>
      </c>
      <c r="G7" s="20">
        <f t="shared" si="0"/>
        <v>116.18602841562532</v>
      </c>
    </row>
    <row r="8" spans="1:7" s="5" customFormat="1" ht="75" x14ac:dyDescent="0.3">
      <c r="A8" s="6"/>
      <c r="B8" s="7" t="s">
        <v>13</v>
      </c>
      <c r="C8" s="8" t="s">
        <v>10</v>
      </c>
      <c r="D8" s="8" t="s">
        <v>14</v>
      </c>
      <c r="E8" s="9">
        <v>202561.17981999999</v>
      </c>
      <c r="F8" s="9">
        <v>200992.95515999998</v>
      </c>
      <c r="G8" s="20">
        <f t="shared" si="0"/>
        <v>99.225801971832126</v>
      </c>
    </row>
    <row r="9" spans="1:7" s="5" customFormat="1" ht="75" x14ac:dyDescent="0.3">
      <c r="A9" s="6"/>
      <c r="B9" s="7" t="s">
        <v>15</v>
      </c>
      <c r="C9" s="8" t="s">
        <v>10</v>
      </c>
      <c r="D9" s="8" t="s">
        <v>16</v>
      </c>
      <c r="E9" s="9">
        <v>874964.61882000009</v>
      </c>
      <c r="F9" s="9">
        <v>910133.63115000003</v>
      </c>
      <c r="G9" s="20">
        <f t="shared" si="0"/>
        <v>104.01947822500865</v>
      </c>
    </row>
    <row r="10" spans="1:7" s="5" customFormat="1" ht="18.75" x14ac:dyDescent="0.3">
      <c r="A10" s="6"/>
      <c r="B10" s="7" t="s">
        <v>17</v>
      </c>
      <c r="C10" s="8" t="s">
        <v>10</v>
      </c>
      <c r="D10" s="8" t="s">
        <v>18</v>
      </c>
      <c r="E10" s="9">
        <v>139427.44268000001</v>
      </c>
      <c r="F10" s="9">
        <v>161990.57637999998</v>
      </c>
      <c r="G10" s="20">
        <f t="shared" si="0"/>
        <v>116.18270640722044</v>
      </c>
    </row>
    <row r="11" spans="1:7" s="5" customFormat="1" ht="56.25" x14ac:dyDescent="0.3">
      <c r="A11" s="6"/>
      <c r="B11" s="7" t="s">
        <v>19</v>
      </c>
      <c r="C11" s="8" t="s">
        <v>10</v>
      </c>
      <c r="D11" s="8" t="s">
        <v>20</v>
      </c>
      <c r="E11" s="9">
        <v>233392.26952</v>
      </c>
      <c r="F11" s="9">
        <v>261210.57024</v>
      </c>
      <c r="G11" s="20">
        <f t="shared" si="0"/>
        <v>111.91911830550848</v>
      </c>
    </row>
    <row r="12" spans="1:7" s="5" customFormat="1" ht="37.5" x14ac:dyDescent="0.3">
      <c r="A12" s="6"/>
      <c r="B12" s="7" t="s">
        <v>21</v>
      </c>
      <c r="C12" s="8" t="s">
        <v>10</v>
      </c>
      <c r="D12" s="8" t="s">
        <v>22</v>
      </c>
      <c r="E12" s="9">
        <v>163682.34315999999</v>
      </c>
      <c r="F12" s="9">
        <v>65580.682159999997</v>
      </c>
      <c r="G12" s="20">
        <f t="shared" si="0"/>
        <v>40.065825607038555</v>
      </c>
    </row>
    <row r="13" spans="1:7" s="5" customFormat="1" ht="18.75" x14ac:dyDescent="0.3">
      <c r="A13" s="6"/>
      <c r="B13" s="7" t="s">
        <v>24</v>
      </c>
      <c r="C13" s="8" t="s">
        <v>10</v>
      </c>
      <c r="D13" s="8" t="s">
        <v>25</v>
      </c>
      <c r="E13" s="9">
        <v>1837954.6163499998</v>
      </c>
      <c r="F13" s="9">
        <v>1673144.8252999999</v>
      </c>
      <c r="G13" s="20">
        <f t="shared" si="0"/>
        <v>91.032978203928877</v>
      </c>
    </row>
    <row r="14" spans="1:7" s="5" customFormat="1" ht="18.75" x14ac:dyDescent="0.3">
      <c r="A14" s="10" t="s">
        <v>4</v>
      </c>
      <c r="B14" s="11" t="s">
        <v>26</v>
      </c>
      <c r="C14" s="12" t="s">
        <v>12</v>
      </c>
      <c r="D14" s="12"/>
      <c r="E14" s="13">
        <v>6378.7815300000002</v>
      </c>
      <c r="F14" s="13">
        <v>6445.8559299999997</v>
      </c>
      <c r="G14" s="21">
        <f t="shared" si="0"/>
        <v>101.05152370691084</v>
      </c>
    </row>
    <row r="15" spans="1:7" s="5" customFormat="1" ht="18.75" x14ac:dyDescent="0.3">
      <c r="A15" s="6"/>
      <c r="B15" s="7" t="s">
        <v>27</v>
      </c>
      <c r="C15" s="8" t="s">
        <v>12</v>
      </c>
      <c r="D15" s="8" t="s">
        <v>14</v>
      </c>
      <c r="E15" s="9">
        <v>5250.6841599999998</v>
      </c>
      <c r="F15" s="9">
        <v>4997.9718600000006</v>
      </c>
      <c r="G15" s="20">
        <f t="shared" si="0"/>
        <v>95.187059585012264</v>
      </c>
    </row>
    <row r="16" spans="1:7" s="5" customFormat="1" ht="37.5" x14ac:dyDescent="0.3">
      <c r="A16" s="6"/>
      <c r="B16" s="7" t="s">
        <v>28</v>
      </c>
      <c r="C16" s="8" t="s">
        <v>12</v>
      </c>
      <c r="D16" s="8" t="s">
        <v>29</v>
      </c>
      <c r="E16" s="9">
        <v>1128.0973700000002</v>
      </c>
      <c r="F16" s="9">
        <v>1447.8840700000001</v>
      </c>
      <c r="G16" s="20">
        <f t="shared" si="0"/>
        <v>128.34743777480838</v>
      </c>
    </row>
    <row r="17" spans="1:7" s="5" customFormat="1" ht="37.5" x14ac:dyDescent="0.3">
      <c r="A17" s="10" t="s">
        <v>30</v>
      </c>
      <c r="B17" s="11" t="s">
        <v>31</v>
      </c>
      <c r="C17" s="12" t="s">
        <v>14</v>
      </c>
      <c r="D17" s="12"/>
      <c r="E17" s="13">
        <v>758350.49258000008</v>
      </c>
      <c r="F17" s="13">
        <v>729946.32051999995</v>
      </c>
      <c r="G17" s="21">
        <f t="shared" si="0"/>
        <v>96.254479645240849</v>
      </c>
    </row>
    <row r="18" spans="1:7" s="5" customFormat="1" ht="18.75" x14ac:dyDescent="0.3">
      <c r="A18" s="6"/>
      <c r="B18" s="7" t="s">
        <v>32</v>
      </c>
      <c r="C18" s="8" t="s">
        <v>14</v>
      </c>
      <c r="D18" s="8" t="s">
        <v>16</v>
      </c>
      <c r="E18" s="9">
        <v>32242.945620000002</v>
      </c>
      <c r="F18" s="9">
        <v>25780.87513</v>
      </c>
      <c r="G18" s="20">
        <f t="shared" si="0"/>
        <v>79.958188168789263</v>
      </c>
    </row>
    <row r="19" spans="1:7" s="5" customFormat="1" ht="56.25" x14ac:dyDescent="0.3">
      <c r="A19" s="6"/>
      <c r="B19" s="7" t="s">
        <v>33</v>
      </c>
      <c r="C19" s="8" t="s">
        <v>14</v>
      </c>
      <c r="D19" s="8" t="s">
        <v>29</v>
      </c>
      <c r="E19" s="9">
        <v>316766.20091000001</v>
      </c>
      <c r="F19" s="9">
        <v>55725.685570000001</v>
      </c>
      <c r="G19" s="20">
        <f t="shared" si="0"/>
        <v>17.592055405504848</v>
      </c>
    </row>
    <row r="20" spans="1:7" s="5" customFormat="1" ht="18.75" x14ac:dyDescent="0.3">
      <c r="A20" s="6"/>
      <c r="B20" s="7" t="s">
        <v>34</v>
      </c>
      <c r="C20" s="8" t="s">
        <v>14</v>
      </c>
      <c r="D20" s="8" t="s">
        <v>35</v>
      </c>
      <c r="E20" s="9">
        <v>382055.16313999996</v>
      </c>
      <c r="F20" s="9">
        <v>633351.21126000001</v>
      </c>
      <c r="G20" s="20">
        <f>(F20/E20)*100</f>
        <v>165.7748075054584</v>
      </c>
    </row>
    <row r="21" spans="1:7" s="5" customFormat="1" ht="18.75" x14ac:dyDescent="0.3">
      <c r="A21" s="6"/>
      <c r="B21" s="7" t="s">
        <v>36</v>
      </c>
      <c r="C21" s="8" t="s">
        <v>14</v>
      </c>
      <c r="D21" s="8" t="s">
        <v>23</v>
      </c>
      <c r="E21" s="9">
        <v>1663.1610500000002</v>
      </c>
      <c r="F21" s="9">
        <v>1275.39912</v>
      </c>
      <c r="G21" s="20">
        <f t="shared" si="0"/>
        <v>76.685244643024802</v>
      </c>
    </row>
    <row r="22" spans="1:7" s="5" customFormat="1" ht="56.25" x14ac:dyDescent="0.3">
      <c r="A22" s="6"/>
      <c r="B22" s="7" t="s">
        <v>37</v>
      </c>
      <c r="C22" s="8" t="s">
        <v>14</v>
      </c>
      <c r="D22" s="8" t="s">
        <v>38</v>
      </c>
      <c r="E22" s="9">
        <v>25623.021860000001</v>
      </c>
      <c r="F22" s="9">
        <v>13813.149439999999</v>
      </c>
      <c r="G22" s="20">
        <f t="shared" si="0"/>
        <v>53.909134978195731</v>
      </c>
    </row>
    <row r="23" spans="1:7" s="5" customFormat="1" ht="18.75" x14ac:dyDescent="0.3">
      <c r="A23" s="10" t="s">
        <v>6</v>
      </c>
      <c r="B23" s="11" t="s">
        <v>39</v>
      </c>
      <c r="C23" s="12" t="s">
        <v>16</v>
      </c>
      <c r="D23" s="12"/>
      <c r="E23" s="13">
        <v>11435804.657</v>
      </c>
      <c r="F23" s="13">
        <v>11978830.203260001</v>
      </c>
      <c r="G23" s="21">
        <f t="shared" si="0"/>
        <v>104.74846818870422</v>
      </c>
    </row>
    <row r="24" spans="1:7" s="5" customFormat="1" ht="18.75" x14ac:dyDescent="0.3">
      <c r="A24" s="6"/>
      <c r="B24" s="7" t="s">
        <v>40</v>
      </c>
      <c r="C24" s="8" t="s">
        <v>16</v>
      </c>
      <c r="D24" s="8" t="s">
        <v>10</v>
      </c>
      <c r="E24" s="9">
        <v>349016.24169</v>
      </c>
      <c r="F24" s="9">
        <v>381019.75987000001</v>
      </c>
      <c r="G24" s="20">
        <f t="shared" si="0"/>
        <v>109.16963578114107</v>
      </c>
    </row>
    <row r="25" spans="1:7" s="5" customFormat="1" ht="18.75" x14ac:dyDescent="0.3">
      <c r="A25" s="6"/>
      <c r="B25" s="7" t="s">
        <v>41</v>
      </c>
      <c r="C25" s="8" t="s">
        <v>16</v>
      </c>
      <c r="D25" s="8" t="s">
        <v>12</v>
      </c>
      <c r="E25" s="9">
        <v>5799524.0924700005</v>
      </c>
      <c r="F25" s="9">
        <v>6480817.7571299998</v>
      </c>
      <c r="G25" s="20">
        <f t="shared" si="0"/>
        <v>111.74740640433892</v>
      </c>
    </row>
    <row r="26" spans="1:7" s="5" customFormat="1" ht="18.75" x14ac:dyDescent="0.3">
      <c r="A26" s="6"/>
      <c r="B26" s="7" t="s">
        <v>42</v>
      </c>
      <c r="C26" s="8" t="s">
        <v>16</v>
      </c>
      <c r="D26" s="8" t="s">
        <v>16</v>
      </c>
      <c r="E26" s="9">
        <v>822.9090799999999</v>
      </c>
      <c r="F26" s="9">
        <v>822.9090799999999</v>
      </c>
      <c r="G26" s="20">
        <f t="shared" si="0"/>
        <v>100</v>
      </c>
    </row>
    <row r="27" spans="1:7" s="5" customFormat="1" ht="18.75" x14ac:dyDescent="0.3">
      <c r="A27" s="6"/>
      <c r="B27" s="7" t="s">
        <v>43</v>
      </c>
      <c r="C27" s="8" t="s">
        <v>16</v>
      </c>
      <c r="D27" s="8" t="s">
        <v>18</v>
      </c>
      <c r="E27" s="9">
        <v>870612.55704999994</v>
      </c>
      <c r="F27" s="9">
        <v>781856.25413999998</v>
      </c>
      <c r="G27" s="20">
        <f t="shared" si="0"/>
        <v>89.805304071107869</v>
      </c>
    </row>
    <row r="28" spans="1:7" s="5" customFormat="1" ht="18.75" x14ac:dyDescent="0.3">
      <c r="A28" s="6"/>
      <c r="B28" s="7" t="s">
        <v>103</v>
      </c>
      <c r="C28" s="8" t="s">
        <v>16</v>
      </c>
      <c r="D28" s="8" t="s">
        <v>20</v>
      </c>
      <c r="E28" s="9">
        <v>19.077000000000002</v>
      </c>
      <c r="F28" s="9"/>
      <c r="G28" s="20"/>
    </row>
    <row r="29" spans="1:7" s="5" customFormat="1" ht="18.75" x14ac:dyDescent="0.3">
      <c r="A29" s="6"/>
      <c r="B29" s="7" t="s">
        <v>44</v>
      </c>
      <c r="C29" s="8" t="s">
        <v>16</v>
      </c>
      <c r="D29" s="8" t="s">
        <v>22</v>
      </c>
      <c r="E29" s="9">
        <v>200401.24588</v>
      </c>
      <c r="F29" s="9">
        <v>228834.32437000002</v>
      </c>
      <c r="G29" s="20">
        <f t="shared" si="0"/>
        <v>114.18807471238264</v>
      </c>
    </row>
    <row r="30" spans="1:7" s="5" customFormat="1" ht="18.75" x14ac:dyDescent="0.3">
      <c r="A30" s="6"/>
      <c r="B30" s="7" t="s">
        <v>45</v>
      </c>
      <c r="C30" s="8" t="s">
        <v>16</v>
      </c>
      <c r="D30" s="8" t="s">
        <v>46</v>
      </c>
      <c r="E30" s="9">
        <v>839457.91003999999</v>
      </c>
      <c r="F30" s="9">
        <v>1065079.1879099999</v>
      </c>
      <c r="G30" s="20">
        <f t="shared" si="0"/>
        <v>126.87702089307243</v>
      </c>
    </row>
    <row r="31" spans="1:7" s="5" customFormat="1" ht="18.75" x14ac:dyDescent="0.3">
      <c r="A31" s="6"/>
      <c r="B31" s="7" t="s">
        <v>47</v>
      </c>
      <c r="C31" s="8" t="s">
        <v>16</v>
      </c>
      <c r="D31" s="8" t="s">
        <v>29</v>
      </c>
      <c r="E31" s="9">
        <v>2170836.1599299996</v>
      </c>
      <c r="F31" s="9">
        <v>2146660.38698</v>
      </c>
      <c r="G31" s="20">
        <f t="shared" si="0"/>
        <v>98.886338204778241</v>
      </c>
    </row>
    <row r="32" spans="1:7" s="5" customFormat="1" ht="18.75" x14ac:dyDescent="0.3">
      <c r="A32" s="6"/>
      <c r="B32" s="7" t="s">
        <v>48</v>
      </c>
      <c r="C32" s="8" t="s">
        <v>16</v>
      </c>
      <c r="D32" s="8" t="s">
        <v>35</v>
      </c>
      <c r="E32" s="9">
        <v>85897.943520000001</v>
      </c>
      <c r="F32" s="9">
        <v>94133.465019999989</v>
      </c>
      <c r="G32" s="20">
        <f t="shared" si="0"/>
        <v>109.58756538575626</v>
      </c>
    </row>
    <row r="33" spans="1:7" s="5" customFormat="1" ht="37.5" x14ac:dyDescent="0.3">
      <c r="A33" s="6"/>
      <c r="B33" s="7" t="s">
        <v>49</v>
      </c>
      <c r="C33" s="8" t="s">
        <v>16</v>
      </c>
      <c r="D33" s="8" t="s">
        <v>50</v>
      </c>
      <c r="E33" s="9">
        <v>1119216.5203399998</v>
      </c>
      <c r="F33" s="9">
        <v>799606.15876000002</v>
      </c>
      <c r="G33" s="20">
        <f t="shared" si="0"/>
        <v>71.443384209258511</v>
      </c>
    </row>
    <row r="34" spans="1:7" s="5" customFormat="1" ht="18.75" x14ac:dyDescent="0.3">
      <c r="A34" s="10" t="s">
        <v>51</v>
      </c>
      <c r="B34" s="11" t="s">
        <v>52</v>
      </c>
      <c r="C34" s="12" t="s">
        <v>18</v>
      </c>
      <c r="D34" s="12"/>
      <c r="E34" s="13">
        <v>6928875.78137</v>
      </c>
      <c r="F34" s="13">
        <v>7192046.0292299995</v>
      </c>
      <c r="G34" s="21">
        <f t="shared" si="0"/>
        <v>103.79816663141224</v>
      </c>
    </row>
    <row r="35" spans="1:7" s="5" customFormat="1" ht="18.75" x14ac:dyDescent="0.3">
      <c r="A35" s="6"/>
      <c r="B35" s="7" t="s">
        <v>53</v>
      </c>
      <c r="C35" s="8" t="s">
        <v>18</v>
      </c>
      <c r="D35" s="8" t="s">
        <v>10</v>
      </c>
      <c r="E35" s="9">
        <v>875700.82472999999</v>
      </c>
      <c r="F35" s="9">
        <v>888569.19636000006</v>
      </c>
      <c r="G35" s="20">
        <f t="shared" si="0"/>
        <v>101.46949406310857</v>
      </c>
    </row>
    <row r="36" spans="1:7" s="5" customFormat="1" ht="18.75" x14ac:dyDescent="0.3">
      <c r="A36" s="6"/>
      <c r="B36" s="7" t="s">
        <v>54</v>
      </c>
      <c r="C36" s="8" t="s">
        <v>18</v>
      </c>
      <c r="D36" s="8" t="s">
        <v>12</v>
      </c>
      <c r="E36" s="9">
        <v>5437614.6466899998</v>
      </c>
      <c r="F36" s="9">
        <v>5634619.3214300005</v>
      </c>
      <c r="G36" s="20">
        <f t="shared" ref="G36:G68" si="1">(F36/E36)*100</f>
        <v>103.62299808905955</v>
      </c>
    </row>
    <row r="37" spans="1:7" s="5" customFormat="1" ht="18.75" x14ac:dyDescent="0.3">
      <c r="A37" s="6"/>
      <c r="B37" s="7" t="s">
        <v>55</v>
      </c>
      <c r="C37" s="8" t="s">
        <v>18</v>
      </c>
      <c r="D37" s="8" t="s">
        <v>14</v>
      </c>
      <c r="E37" s="9">
        <v>265353.16302000004</v>
      </c>
      <c r="F37" s="9">
        <v>305078.13633000001</v>
      </c>
      <c r="G37" s="20">
        <f t="shared" si="1"/>
        <v>114.97060478114815</v>
      </c>
    </row>
    <row r="38" spans="1:7" s="5" customFormat="1" ht="37.5" x14ac:dyDescent="0.3">
      <c r="A38" s="6"/>
      <c r="B38" s="7" t="s">
        <v>56</v>
      </c>
      <c r="C38" s="8" t="s">
        <v>18</v>
      </c>
      <c r="D38" s="8" t="s">
        <v>18</v>
      </c>
      <c r="E38" s="9">
        <v>350207.14692999999</v>
      </c>
      <c r="F38" s="9">
        <v>363779.37511000002</v>
      </c>
      <c r="G38" s="20">
        <f t="shared" si="1"/>
        <v>103.87548578005259</v>
      </c>
    </row>
    <row r="39" spans="1:7" s="5" customFormat="1" ht="18.75" x14ac:dyDescent="0.3">
      <c r="A39" s="10" t="s">
        <v>7</v>
      </c>
      <c r="B39" s="11" t="s">
        <v>57</v>
      </c>
      <c r="C39" s="12" t="s">
        <v>20</v>
      </c>
      <c r="D39" s="12"/>
      <c r="E39" s="13">
        <v>136818.80768999999</v>
      </c>
      <c r="F39" s="13">
        <v>200997.34570999999</v>
      </c>
      <c r="G39" s="21">
        <f t="shared" si="1"/>
        <v>146.90768696465608</v>
      </c>
    </row>
    <row r="40" spans="1:7" s="5" customFormat="1" ht="37.5" x14ac:dyDescent="0.3">
      <c r="A40" s="6"/>
      <c r="B40" s="7" t="s">
        <v>58</v>
      </c>
      <c r="C40" s="8" t="s">
        <v>20</v>
      </c>
      <c r="D40" s="8" t="s">
        <v>14</v>
      </c>
      <c r="E40" s="9">
        <v>50921.016380000001</v>
      </c>
      <c r="F40" s="9">
        <v>66556.544779999997</v>
      </c>
      <c r="G40" s="20">
        <f t="shared" si="1"/>
        <v>130.70545230935548</v>
      </c>
    </row>
    <row r="41" spans="1:7" s="5" customFormat="1" ht="37.5" x14ac:dyDescent="0.3">
      <c r="A41" s="6"/>
      <c r="B41" s="7" t="s">
        <v>59</v>
      </c>
      <c r="C41" s="8" t="s">
        <v>20</v>
      </c>
      <c r="D41" s="8" t="s">
        <v>18</v>
      </c>
      <c r="E41" s="9">
        <v>85897.791310000001</v>
      </c>
      <c r="F41" s="9">
        <v>134440.80093</v>
      </c>
      <c r="G41" s="20">
        <f t="shared" si="1"/>
        <v>156.51252363964886</v>
      </c>
    </row>
    <row r="42" spans="1:7" s="5" customFormat="1" ht="18.75" x14ac:dyDescent="0.3">
      <c r="A42" s="10" t="s">
        <v>60</v>
      </c>
      <c r="B42" s="11" t="s">
        <v>61</v>
      </c>
      <c r="C42" s="12" t="s">
        <v>22</v>
      </c>
      <c r="D42" s="12"/>
      <c r="E42" s="13">
        <v>11382889.10925</v>
      </c>
      <c r="F42" s="13">
        <v>12354781.89108</v>
      </c>
      <c r="G42" s="21">
        <f t="shared" si="1"/>
        <v>108.5381907220744</v>
      </c>
    </row>
    <row r="43" spans="1:7" s="5" customFormat="1" ht="18.75" x14ac:dyDescent="0.3">
      <c r="A43" s="6"/>
      <c r="B43" s="7" t="s">
        <v>62</v>
      </c>
      <c r="C43" s="8" t="s">
        <v>22</v>
      </c>
      <c r="D43" s="8" t="s">
        <v>10</v>
      </c>
      <c r="E43" s="9">
        <v>3553815.87298</v>
      </c>
      <c r="F43" s="9">
        <v>3823046.40717</v>
      </c>
      <c r="G43" s="20">
        <f t="shared" si="1"/>
        <v>107.57581551247451</v>
      </c>
    </row>
    <row r="44" spans="1:7" s="5" customFormat="1" ht="18.75" x14ac:dyDescent="0.3">
      <c r="A44" s="6"/>
      <c r="B44" s="7" t="s">
        <v>63</v>
      </c>
      <c r="C44" s="8" t="s">
        <v>22</v>
      </c>
      <c r="D44" s="8" t="s">
        <v>12</v>
      </c>
      <c r="E44" s="9">
        <v>5031245.0419399999</v>
      </c>
      <c r="F44" s="9">
        <v>5708763.55057</v>
      </c>
      <c r="G44" s="20">
        <f t="shared" si="1"/>
        <v>113.46621965303353</v>
      </c>
    </row>
    <row r="45" spans="1:7" s="5" customFormat="1" ht="18.75" x14ac:dyDescent="0.3">
      <c r="A45" s="6"/>
      <c r="B45" s="7" t="s">
        <v>64</v>
      </c>
      <c r="C45" s="8" t="s">
        <v>22</v>
      </c>
      <c r="D45" s="8" t="s">
        <v>14</v>
      </c>
      <c r="E45" s="9">
        <v>1120012.6398499999</v>
      </c>
      <c r="F45" s="9">
        <v>1192308.51755</v>
      </c>
      <c r="G45" s="20">
        <f t="shared" si="1"/>
        <v>106.4549162328813</v>
      </c>
    </row>
    <row r="46" spans="1:7" s="5" customFormat="1" ht="18.75" x14ac:dyDescent="0.3">
      <c r="A46" s="6"/>
      <c r="B46" s="7" t="s">
        <v>65</v>
      </c>
      <c r="C46" s="8" t="s">
        <v>22</v>
      </c>
      <c r="D46" s="8" t="s">
        <v>16</v>
      </c>
      <c r="E46" s="9">
        <v>841414.7376900001</v>
      </c>
      <c r="F46" s="9">
        <v>869245.78422000003</v>
      </c>
      <c r="G46" s="20">
        <f t="shared" si="1"/>
        <v>103.30764904432345</v>
      </c>
    </row>
    <row r="47" spans="1:7" s="5" customFormat="1" ht="37.5" x14ac:dyDescent="0.3">
      <c r="A47" s="6"/>
      <c r="B47" s="7" t="s">
        <v>66</v>
      </c>
      <c r="C47" s="8" t="s">
        <v>22</v>
      </c>
      <c r="D47" s="8" t="s">
        <v>18</v>
      </c>
      <c r="E47" s="9">
        <v>71200.3367</v>
      </c>
      <c r="F47" s="9">
        <v>89820.734569999986</v>
      </c>
      <c r="G47" s="20">
        <f t="shared" si="1"/>
        <v>126.15212052782327</v>
      </c>
    </row>
    <row r="48" spans="1:7" s="5" customFormat="1" ht="18.75" x14ac:dyDescent="0.3">
      <c r="A48" s="6"/>
      <c r="B48" s="7" t="s">
        <v>67</v>
      </c>
      <c r="C48" s="8" t="s">
        <v>22</v>
      </c>
      <c r="D48" s="8" t="s">
        <v>22</v>
      </c>
      <c r="E48" s="9">
        <v>142518.45087999999</v>
      </c>
      <c r="F48" s="9">
        <v>207704.64471000002</v>
      </c>
      <c r="G48" s="20">
        <f t="shared" si="1"/>
        <v>145.73877517437131</v>
      </c>
    </row>
    <row r="49" spans="1:7" s="5" customFormat="1" ht="37.5" x14ac:dyDescent="0.3">
      <c r="A49" s="6"/>
      <c r="B49" s="7" t="s">
        <v>99</v>
      </c>
      <c r="C49" s="8" t="s">
        <v>22</v>
      </c>
      <c r="D49" s="8" t="s">
        <v>46</v>
      </c>
      <c r="E49" s="9">
        <v>0</v>
      </c>
      <c r="F49" s="9">
        <v>9816.8797200000008</v>
      </c>
      <c r="G49" s="20">
        <v>0</v>
      </c>
    </row>
    <row r="50" spans="1:7" s="5" customFormat="1" ht="18.75" x14ac:dyDescent="0.3">
      <c r="A50" s="6"/>
      <c r="B50" s="7" t="s">
        <v>68</v>
      </c>
      <c r="C50" s="8" t="s">
        <v>22</v>
      </c>
      <c r="D50" s="8" t="s">
        <v>29</v>
      </c>
      <c r="E50" s="9">
        <v>622682.02921000007</v>
      </c>
      <c r="F50" s="9">
        <v>454075.37257000001</v>
      </c>
      <c r="G50" s="20">
        <f t="shared" si="1"/>
        <v>72.922511212679098</v>
      </c>
    </row>
    <row r="51" spans="1:7" s="5" customFormat="1" ht="18.75" x14ac:dyDescent="0.3">
      <c r="A51" s="10" t="s">
        <v>5</v>
      </c>
      <c r="B51" s="11" t="s">
        <v>69</v>
      </c>
      <c r="C51" s="12" t="s">
        <v>46</v>
      </c>
      <c r="D51" s="12"/>
      <c r="E51" s="13">
        <v>1517362.2132600001</v>
      </c>
      <c r="F51" s="13">
        <v>1508364.8069500001</v>
      </c>
      <c r="G51" s="21">
        <f t="shared" si="1"/>
        <v>99.407036353523708</v>
      </c>
    </row>
    <row r="52" spans="1:7" s="5" customFormat="1" ht="18.75" x14ac:dyDescent="0.3">
      <c r="A52" s="6"/>
      <c r="B52" s="7" t="s">
        <v>70</v>
      </c>
      <c r="C52" s="8" t="s">
        <v>46</v>
      </c>
      <c r="D52" s="8" t="s">
        <v>10</v>
      </c>
      <c r="E52" s="9">
        <v>1427885.91221</v>
      </c>
      <c r="F52" s="9">
        <v>1407787.6227599999</v>
      </c>
      <c r="G52" s="20">
        <f t="shared" si="1"/>
        <v>98.592444306779868</v>
      </c>
    </row>
    <row r="53" spans="1:7" s="5" customFormat="1" ht="37.5" x14ac:dyDescent="0.3">
      <c r="A53" s="6"/>
      <c r="B53" s="7" t="s">
        <v>71</v>
      </c>
      <c r="C53" s="8" t="s">
        <v>46</v>
      </c>
      <c r="D53" s="8" t="s">
        <v>16</v>
      </c>
      <c r="E53" s="9">
        <v>89476.301049999995</v>
      </c>
      <c r="F53" s="9">
        <v>100577.18419</v>
      </c>
      <c r="G53" s="20">
        <f t="shared" si="1"/>
        <v>112.40650653830309</v>
      </c>
    </row>
    <row r="54" spans="1:7" s="5" customFormat="1" ht="18.75" x14ac:dyDescent="0.3">
      <c r="A54" s="10" t="s">
        <v>72</v>
      </c>
      <c r="B54" s="11" t="s">
        <v>73</v>
      </c>
      <c r="C54" s="12" t="s">
        <v>29</v>
      </c>
      <c r="D54" s="12"/>
      <c r="E54" s="13">
        <v>2818314.5870599998</v>
      </c>
      <c r="F54" s="13">
        <v>5288551.8846000005</v>
      </c>
      <c r="G54" s="21">
        <f t="shared" si="1"/>
        <v>187.64945222516465</v>
      </c>
    </row>
    <row r="55" spans="1:7" s="5" customFormat="1" ht="18.75" x14ac:dyDescent="0.3">
      <c r="A55" s="6"/>
      <c r="B55" s="7" t="s">
        <v>74</v>
      </c>
      <c r="C55" s="8" t="s">
        <v>29</v>
      </c>
      <c r="D55" s="8" t="s">
        <v>10</v>
      </c>
      <c r="E55" s="9">
        <v>1148532.11729</v>
      </c>
      <c r="F55" s="9">
        <v>956115.90958000009</v>
      </c>
      <c r="G55" s="20">
        <f t="shared" si="1"/>
        <v>83.246771699862222</v>
      </c>
    </row>
    <row r="56" spans="1:7" s="5" customFormat="1" ht="18.75" x14ac:dyDescent="0.3">
      <c r="A56" s="6"/>
      <c r="B56" s="7" t="s">
        <v>75</v>
      </c>
      <c r="C56" s="8" t="s">
        <v>29</v>
      </c>
      <c r="D56" s="8" t="s">
        <v>12</v>
      </c>
      <c r="E56" s="9">
        <v>803742.09487999999</v>
      </c>
      <c r="F56" s="9">
        <v>904940.55325</v>
      </c>
      <c r="G56" s="20">
        <f t="shared" si="1"/>
        <v>112.59091181296273</v>
      </c>
    </row>
    <row r="57" spans="1:7" s="5" customFormat="1" ht="37.5" x14ac:dyDescent="0.3">
      <c r="A57" s="6"/>
      <c r="B57" s="7" t="s">
        <v>76</v>
      </c>
      <c r="C57" s="8" t="s">
        <v>29</v>
      </c>
      <c r="D57" s="8" t="s">
        <v>14</v>
      </c>
      <c r="E57" s="9">
        <v>36673.30803</v>
      </c>
      <c r="F57" s="9">
        <v>30953.579989999998</v>
      </c>
      <c r="G57" s="20">
        <f t="shared" si="1"/>
        <v>84.403566661286533</v>
      </c>
    </row>
    <row r="58" spans="1:7" s="5" customFormat="1" ht="18.75" x14ac:dyDescent="0.3">
      <c r="A58" s="6"/>
      <c r="B58" s="7" t="s">
        <v>77</v>
      </c>
      <c r="C58" s="8" t="s">
        <v>29</v>
      </c>
      <c r="D58" s="8" t="s">
        <v>16</v>
      </c>
      <c r="E58" s="9">
        <v>327488.81299000001</v>
      </c>
      <c r="F58" s="9">
        <v>387026.38071</v>
      </c>
      <c r="G58" s="20">
        <f t="shared" si="1"/>
        <v>118.18003099904912</v>
      </c>
    </row>
    <row r="59" spans="1:7" s="5" customFormat="1" ht="56.25" x14ac:dyDescent="0.3">
      <c r="A59" s="6"/>
      <c r="B59" s="7" t="s">
        <v>78</v>
      </c>
      <c r="C59" s="8" t="s">
        <v>29</v>
      </c>
      <c r="D59" s="8" t="s">
        <v>20</v>
      </c>
      <c r="E59" s="9">
        <v>36624.655500000001</v>
      </c>
      <c r="F59" s="9">
        <v>39082.574740000004</v>
      </c>
      <c r="G59" s="20">
        <f t="shared" si="1"/>
        <v>106.71110541913494</v>
      </c>
    </row>
    <row r="60" spans="1:7" s="5" customFormat="1" ht="18.75" x14ac:dyDescent="0.3">
      <c r="A60" s="6"/>
      <c r="B60" s="7" t="s">
        <v>102</v>
      </c>
      <c r="C60" s="8" t="s">
        <v>29</v>
      </c>
      <c r="D60" s="8" t="s">
        <v>22</v>
      </c>
      <c r="E60" s="9">
        <v>168.75425000000001</v>
      </c>
      <c r="F60" s="9">
        <v>558.31558999999993</v>
      </c>
      <c r="G60" s="20">
        <f t="shared" si="1"/>
        <v>330.84535056154135</v>
      </c>
    </row>
    <row r="61" spans="1:7" s="5" customFormat="1" ht="18.75" x14ac:dyDescent="0.3">
      <c r="A61" s="6"/>
      <c r="B61" s="7" t="s">
        <v>79</v>
      </c>
      <c r="C61" s="8" t="s">
        <v>29</v>
      </c>
      <c r="D61" s="8" t="s">
        <v>29</v>
      </c>
      <c r="E61" s="9">
        <v>465084.84412000002</v>
      </c>
      <c r="F61" s="9">
        <v>2969874.5707399999</v>
      </c>
      <c r="G61" s="20">
        <f t="shared" si="1"/>
        <v>638.56619029574745</v>
      </c>
    </row>
    <row r="62" spans="1:7" s="5" customFormat="1" ht="18.75" x14ac:dyDescent="0.3">
      <c r="A62" s="10" t="s">
        <v>35</v>
      </c>
      <c r="B62" s="11" t="s">
        <v>80</v>
      </c>
      <c r="C62" s="12" t="s">
        <v>35</v>
      </c>
      <c r="D62" s="12"/>
      <c r="E62" s="13">
        <v>6397917.9419300007</v>
      </c>
      <c r="F62" s="13">
        <v>7668368.2854799991</v>
      </c>
      <c r="G62" s="21">
        <f t="shared" si="1"/>
        <v>119.8572466086796</v>
      </c>
    </row>
    <row r="63" spans="1:7" s="5" customFormat="1" ht="18.75" x14ac:dyDescent="0.3">
      <c r="A63" s="6"/>
      <c r="B63" s="7" t="s">
        <v>81</v>
      </c>
      <c r="C63" s="8" t="s">
        <v>35</v>
      </c>
      <c r="D63" s="8" t="s">
        <v>10</v>
      </c>
      <c r="E63" s="9">
        <v>95182.652140000006</v>
      </c>
      <c r="F63" s="9">
        <v>113806.60537999999</v>
      </c>
      <c r="G63" s="20">
        <f t="shared" si="1"/>
        <v>119.56654161370375</v>
      </c>
    </row>
    <row r="64" spans="1:7" s="5" customFormat="1" ht="18.75" x14ac:dyDescent="0.3">
      <c r="A64" s="6"/>
      <c r="B64" s="7" t="s">
        <v>82</v>
      </c>
      <c r="C64" s="8" t="s">
        <v>35</v>
      </c>
      <c r="D64" s="8" t="s">
        <v>12</v>
      </c>
      <c r="E64" s="9">
        <v>1109870.2185499999</v>
      </c>
      <c r="F64" s="9">
        <v>1256668.5290999999</v>
      </c>
      <c r="G64" s="20">
        <f t="shared" si="1"/>
        <v>113.22661948185132</v>
      </c>
    </row>
    <row r="65" spans="1:7" s="5" customFormat="1" ht="18.75" x14ac:dyDescent="0.3">
      <c r="A65" s="6"/>
      <c r="B65" s="7" t="s">
        <v>83</v>
      </c>
      <c r="C65" s="8" t="s">
        <v>35</v>
      </c>
      <c r="D65" s="8" t="s">
        <v>14</v>
      </c>
      <c r="E65" s="9">
        <v>3623145.89702</v>
      </c>
      <c r="F65" s="9">
        <v>3850477.2227800004</v>
      </c>
      <c r="G65" s="20">
        <f t="shared" si="1"/>
        <v>106.27441820510121</v>
      </c>
    </row>
    <row r="66" spans="1:7" s="5" customFormat="1" ht="18.75" x14ac:dyDescent="0.3">
      <c r="A66" s="6"/>
      <c r="B66" s="7" t="s">
        <v>84</v>
      </c>
      <c r="C66" s="8" t="s">
        <v>35</v>
      </c>
      <c r="D66" s="8" t="s">
        <v>16</v>
      </c>
      <c r="E66" s="9">
        <v>1391486.01984</v>
      </c>
      <c r="F66" s="9">
        <v>2256416.2770400001</v>
      </c>
      <c r="G66" s="20">
        <f t="shared" si="1"/>
        <v>162.15874574862451</v>
      </c>
    </row>
    <row r="67" spans="1:7" s="5" customFormat="1" ht="18.75" x14ac:dyDescent="0.3">
      <c r="A67" s="6"/>
      <c r="B67" s="7" t="s">
        <v>85</v>
      </c>
      <c r="C67" s="8" t="s">
        <v>35</v>
      </c>
      <c r="D67" s="8" t="s">
        <v>20</v>
      </c>
      <c r="E67" s="9">
        <v>178233.15437999999</v>
      </c>
      <c r="F67" s="9">
        <v>190999.65118000002</v>
      </c>
      <c r="G67" s="20">
        <f t="shared" si="1"/>
        <v>107.16280696731728</v>
      </c>
    </row>
    <row r="68" spans="1:7" s="5" customFormat="1" ht="18.75" x14ac:dyDescent="0.3">
      <c r="A68" s="10" t="s">
        <v>23</v>
      </c>
      <c r="B68" s="11" t="s">
        <v>86</v>
      </c>
      <c r="C68" s="12" t="s">
        <v>23</v>
      </c>
      <c r="D68" s="12"/>
      <c r="E68" s="13">
        <v>938000.64591999992</v>
      </c>
      <c r="F68" s="13">
        <v>967494.38571000006</v>
      </c>
      <c r="G68" s="21">
        <f t="shared" si="1"/>
        <v>103.14431977400957</v>
      </c>
    </row>
    <row r="69" spans="1:7" s="5" customFormat="1" ht="18.75" x14ac:dyDescent="0.3">
      <c r="A69" s="6"/>
      <c r="B69" s="7" t="s">
        <v>87</v>
      </c>
      <c r="C69" s="8" t="s">
        <v>23</v>
      </c>
      <c r="D69" s="8" t="s">
        <v>10</v>
      </c>
      <c r="E69" s="9">
        <v>216847.29688000001</v>
      </c>
      <c r="F69" s="9">
        <v>235342.81918000002</v>
      </c>
      <c r="G69" s="20">
        <f t="shared" ref="G69:G79" si="2">(F69/E69)*100</f>
        <v>108.52928423185979</v>
      </c>
    </row>
    <row r="70" spans="1:7" s="5" customFormat="1" ht="18.75" x14ac:dyDescent="0.3">
      <c r="A70" s="6"/>
      <c r="B70" s="7" t="s">
        <v>88</v>
      </c>
      <c r="C70" s="8" t="s">
        <v>23</v>
      </c>
      <c r="D70" s="8" t="s">
        <v>12</v>
      </c>
      <c r="E70" s="9">
        <v>185948.97330000001</v>
      </c>
      <c r="F70" s="9">
        <v>233074.59020999999</v>
      </c>
      <c r="G70" s="20">
        <f t="shared" si="2"/>
        <v>125.34330578635142</v>
      </c>
    </row>
    <row r="71" spans="1:7" s="5" customFormat="1" ht="18.75" x14ac:dyDescent="0.3">
      <c r="A71" s="6"/>
      <c r="B71" s="7" t="s">
        <v>89</v>
      </c>
      <c r="C71" s="8" t="s">
        <v>23</v>
      </c>
      <c r="D71" s="8" t="s">
        <v>14</v>
      </c>
      <c r="E71" s="9">
        <v>514894.78561999998</v>
      </c>
      <c r="F71" s="9">
        <v>477761.55992000003</v>
      </c>
      <c r="G71" s="20">
        <f t="shared" si="2"/>
        <v>92.788191541833783</v>
      </c>
    </row>
    <row r="72" spans="1:7" s="5" customFormat="1" ht="37.5" x14ac:dyDescent="0.3">
      <c r="A72" s="6"/>
      <c r="B72" s="7" t="s">
        <v>90</v>
      </c>
      <c r="C72" s="8" t="s">
        <v>23</v>
      </c>
      <c r="D72" s="8" t="s">
        <v>18</v>
      </c>
      <c r="E72" s="9">
        <v>20309.590120000001</v>
      </c>
      <c r="F72" s="9">
        <v>21315.416399999998</v>
      </c>
      <c r="G72" s="20">
        <f t="shared" si="2"/>
        <v>104.95246961685112</v>
      </c>
    </row>
    <row r="73" spans="1:7" s="5" customFormat="1" ht="18.75" x14ac:dyDescent="0.3">
      <c r="A73" s="10" t="s">
        <v>50</v>
      </c>
      <c r="B73" s="11" t="s">
        <v>91</v>
      </c>
      <c r="C73" s="12" t="s">
        <v>50</v>
      </c>
      <c r="D73" s="12"/>
      <c r="E73" s="13">
        <v>78310.119640000004</v>
      </c>
      <c r="F73" s="13">
        <v>81452.234590000007</v>
      </c>
      <c r="G73" s="21">
        <f t="shared" si="2"/>
        <v>104.01239962912155</v>
      </c>
    </row>
    <row r="74" spans="1:7" s="5" customFormat="1" ht="18.75" x14ac:dyDescent="0.3">
      <c r="A74" s="6"/>
      <c r="B74" s="7" t="s">
        <v>92</v>
      </c>
      <c r="C74" s="8" t="s">
        <v>50</v>
      </c>
      <c r="D74" s="8" t="s">
        <v>10</v>
      </c>
      <c r="E74" s="9">
        <v>30460</v>
      </c>
      <c r="F74" s="9">
        <v>31440</v>
      </c>
      <c r="G74" s="20">
        <f t="shared" si="2"/>
        <v>103.21733420879842</v>
      </c>
    </row>
    <row r="75" spans="1:7" s="5" customFormat="1" ht="18.75" x14ac:dyDescent="0.3">
      <c r="A75" s="6"/>
      <c r="B75" s="7" t="s">
        <v>93</v>
      </c>
      <c r="C75" s="8" t="s">
        <v>50</v>
      </c>
      <c r="D75" s="8" t="s">
        <v>12</v>
      </c>
      <c r="E75" s="9">
        <v>29879.877980000001</v>
      </c>
      <c r="F75" s="9">
        <v>35899.4522</v>
      </c>
      <c r="G75" s="20">
        <f t="shared" si="2"/>
        <v>120.14591299211187</v>
      </c>
    </row>
    <row r="76" spans="1:7" s="5" customFormat="1" ht="18.75" x14ac:dyDescent="0.3">
      <c r="A76" s="32"/>
      <c r="B76" s="33"/>
      <c r="C76" s="34" t="s">
        <v>50</v>
      </c>
      <c r="D76" s="34" t="s">
        <v>16</v>
      </c>
      <c r="E76" s="35">
        <v>17970.24166</v>
      </c>
      <c r="F76" s="35">
        <v>14112.78239</v>
      </c>
      <c r="G76" s="20">
        <f t="shared" si="2"/>
        <v>78.534182550330826</v>
      </c>
    </row>
    <row r="77" spans="1:7" s="5" customFormat="1" ht="37.5" x14ac:dyDescent="0.3">
      <c r="A77" s="10" t="s">
        <v>25</v>
      </c>
      <c r="B77" s="11" t="s">
        <v>94</v>
      </c>
      <c r="C77" s="12" t="s">
        <v>25</v>
      </c>
      <c r="D77" s="12"/>
      <c r="E77" s="13">
        <v>55387.109560000004</v>
      </c>
      <c r="F77" s="13">
        <v>114884.80319000001</v>
      </c>
      <c r="G77" s="20">
        <f t="shared" si="2"/>
        <v>207.4215536839796</v>
      </c>
    </row>
    <row r="78" spans="1:7" s="5" customFormat="1" ht="37.5" x14ac:dyDescent="0.3">
      <c r="A78" s="6"/>
      <c r="B78" s="7" t="s">
        <v>95</v>
      </c>
      <c r="C78" s="8" t="s">
        <v>25</v>
      </c>
      <c r="D78" s="8" t="s">
        <v>10</v>
      </c>
      <c r="E78" s="9">
        <v>55387.109560000004</v>
      </c>
      <c r="F78" s="9">
        <v>114884.80319000001</v>
      </c>
      <c r="G78" s="20">
        <f t="shared" si="2"/>
        <v>207.4215536839796</v>
      </c>
    </row>
    <row r="79" spans="1:7" s="5" customFormat="1" ht="18.75" x14ac:dyDescent="0.3">
      <c r="A79" s="14"/>
      <c r="B79" s="15" t="s">
        <v>96</v>
      </c>
      <c r="C79" s="16"/>
      <c r="D79" s="16"/>
      <c r="E79" s="17">
        <v>45994160.629719995</v>
      </c>
      <c r="F79" s="17">
        <v>51467191.338490002</v>
      </c>
      <c r="G79" s="22">
        <f t="shared" si="2"/>
        <v>111.89940338911958</v>
      </c>
    </row>
    <row r="80" spans="1:7" s="5" customFormat="1" ht="18.75" x14ac:dyDescent="0.3">
      <c r="G80" s="18"/>
    </row>
    <row r="81" spans="7:7" x14ac:dyDescent="0.25">
      <c r="G81" s="19"/>
    </row>
  </sheetData>
  <autoFilter ref="A5:G79"/>
  <mergeCells count="1">
    <mergeCell ref="A1:G1"/>
  </mergeCells>
  <pageMargins left="0.51181102362204722" right="0.23622047244094491" top="0.27559055118110237" bottom="0.39370078740157483" header="0.23622047244094491" footer="0.19685039370078741"/>
  <pageSetup paperSize="9" scale="69" orientation="portrait" r:id="rId1"/>
  <headerFooter>
    <oddFooter>&amp;C&amp;P</oddFooter>
  </headerFooter>
  <rowBreaks count="1" manualBreakCount="1">
    <brk id="3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2021-08-23T05:36:13Z</dcterms:modified>
</cp:coreProperties>
</file>